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R:\Finanzen\FUE\10-Ausschreibungen\4-offene\2522 Generalplanerleistungen Bereitstellung der Ladeinfrastruktur für Elektrobusse\5 Unterlagen für den Versand\04 Angebotsraster\"/>
    </mc:Choice>
  </mc:AlternateContent>
  <bookViews>
    <workbookView xWindow="-105" yWindow="-105" windowWidth="23250" windowHeight="12570"/>
  </bookViews>
  <sheets>
    <sheet name="Angebotsraster"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26" i="2" l="1"/>
  <c r="L53" i="2"/>
  <c r="L52" i="2"/>
  <c r="L51" i="2"/>
  <c r="L50" i="2"/>
  <c r="L49" i="2"/>
  <c r="L48" i="2" l="1"/>
  <c r="M25" i="2"/>
  <c r="L25" i="2"/>
  <c r="K26" i="2"/>
  <c r="J26" i="2"/>
  <c r="I26" i="2"/>
  <c r="H26" i="2"/>
  <c r="G26" i="2"/>
  <c r="F26" i="2"/>
  <c r="L23" i="2" l="1"/>
  <c r="M23" i="2" s="1"/>
  <c r="M42" i="2" l="1"/>
  <c r="K37" i="2"/>
  <c r="J37" i="2"/>
  <c r="I37" i="2"/>
  <c r="H37" i="2"/>
  <c r="G37" i="2"/>
  <c r="F37" i="2"/>
  <c r="L54" i="2"/>
  <c r="M12" i="2" s="1"/>
  <c r="L40" i="2"/>
  <c r="L36" i="2"/>
  <c r="L35" i="2"/>
  <c r="L34" i="2"/>
  <c r="L33" i="2"/>
  <c r="L32" i="2"/>
  <c r="L31" i="2"/>
  <c r="L37" i="2" s="1"/>
  <c r="L30" i="2"/>
  <c r="L24" i="2"/>
  <c r="L26" i="2" s="1"/>
  <c r="L22" i="2"/>
  <c r="K39" i="2" l="1"/>
  <c r="K41" i="2" s="1"/>
  <c r="J39" i="2"/>
  <c r="J41" i="2" s="1"/>
  <c r="G39" i="2"/>
  <c r="G41" i="2" s="1"/>
  <c r="M30" i="2"/>
  <c r="M31" i="2"/>
  <c r="M32" i="2"/>
  <c r="M33" i="2"/>
  <c r="M34" i="2"/>
  <c r="M35" i="2"/>
  <c r="M36" i="2" l="1"/>
  <c r="M37" i="2" s="1"/>
  <c r="F39" i="2" l="1"/>
  <c r="H39" i="2"/>
  <c r="I39" i="2"/>
  <c r="M22" i="2"/>
  <c r="M24" i="2" l="1"/>
  <c r="L1" i="2"/>
  <c r="I2" i="2" s="1"/>
  <c r="L39" i="2" l="1"/>
  <c r="F41" i="2"/>
  <c r="H41" i="2"/>
  <c r="I41" i="2"/>
  <c r="F2" i="2"/>
  <c r="L2" i="2"/>
  <c r="H2" i="2"/>
  <c r="M39" i="2" l="1"/>
  <c r="L41" i="2"/>
</calcChain>
</file>

<file path=xl/sharedStrings.xml><?xml version="1.0" encoding="utf-8"?>
<sst xmlns="http://schemas.openxmlformats.org/spreadsheetml/2006/main" count="61" uniqueCount="52">
  <si>
    <t>Angebotsraster</t>
  </si>
  <si>
    <r>
      <t xml:space="preserve">Allgemeine Bestimmungen:
</t>
    </r>
    <r>
      <rPr>
        <sz val="10.5"/>
        <rFont val="Arial"/>
        <family val="2"/>
      </rPr>
      <t xml:space="preserve">Änderungen an den Ausschreibungsunterlagen, insbesondere Änderungen an den ausgeschriebenen Mengen und Einheiten, führen zum Ausschluss des Anbieters vom Verfahren.
</t>
    </r>
    <r>
      <rPr>
        <b/>
        <sz val="10.5"/>
        <rFont val="Arial"/>
        <family val="2"/>
      </rPr>
      <t>Alle Angebotspreise sind ohne Mehrwertsteuer anzugeben.</t>
    </r>
  </si>
  <si>
    <t>Anbieter:</t>
  </si>
  <si>
    <t>Firma:</t>
  </si>
  <si>
    <t>Adresse:</t>
  </si>
  <si>
    <t>PLZ, Ort:</t>
  </si>
  <si>
    <t>(zu übertragen in Formular "Fragenkatalog")</t>
  </si>
  <si>
    <t>h pro SIA-Teilphase</t>
  </si>
  <si>
    <t>h</t>
  </si>
  <si>
    <t>CHF</t>
  </si>
  <si>
    <t>interner Ansatz</t>
  </si>
  <si>
    <t>Funktion</t>
  </si>
  <si>
    <t>Name, Vorname</t>
  </si>
  <si>
    <t>CHF/h</t>
  </si>
  <si>
    <t>Total Schlüsselpersonen und Spezialisten</t>
  </si>
  <si>
    <t xml:space="preserve">Der Anbieter bestätigt mit seiner Unterschrift die volle Anerkennung sämtlicher Bestimmungen der Ausschreibungsunterlagen, insbesondere des Vertrages und des Leistungsbeschriebs. Er bestätigt, keine Vorbehalte und keine Änderungen an den Ausschreibungsunterlagen vorgenommen zu haben. </t>
  </si>
  <si>
    <t>Ort, Datum</t>
  </si>
  <si>
    <t>Name und Vorname</t>
  </si>
  <si>
    <t>interne Hilfsrechnungen</t>
  </si>
  <si>
    <t xml:space="preserve">Beginnen Sie mit der Eingabe bei der Zelle C12 (Firma). Sie können nur die Daten von den grauen Feldern der Firmenadresse, Namen, der Einzelpreise und der Unterzeichnungsdaten erfassen. Mit der Tab-Taste springen Sie zum nächsten Eingabefeld.  </t>
  </si>
  <si>
    <t>Gesamttotal</t>
  </si>
  <si>
    <t xml:space="preserve">Stundenansatz </t>
  </si>
  <si>
    <t>Soll Total</t>
  </si>
  <si>
    <t>Stundenkontrolle</t>
  </si>
  <si>
    <t>Rechtsgültige Unterschrift(en)</t>
  </si>
  <si>
    <t>Leistungsmodule nach SIA Teilphasen</t>
  </si>
  <si>
    <t>Teilphase 
41</t>
  </si>
  <si>
    <t>Gesamtpreis des Angebotes
netto, exkl. MWST, in CHF</t>
  </si>
  <si>
    <t>Schlüsselpersonen</t>
  </si>
  <si>
    <t>Gesamttotal (Kostendach)</t>
  </si>
  <si>
    <t>Weitere Mitarbeiter</t>
  </si>
  <si>
    <t>Total weitere Mitarbeiter</t>
  </si>
  <si>
    <t>Resultierendes Kostendach</t>
  </si>
  <si>
    <t>Teilphase 41</t>
  </si>
  <si>
    <t>Phase</t>
  </si>
  <si>
    <t>Generalplanerleistungen SIA-Phasen 32-53, Bereitstellung Ladeinfrastruktur für Elektrobrusse am Standort Busgarage Hardau, VBZ-Nr. 2522</t>
  </si>
  <si>
    <t xml:space="preserve">Bauleiter </t>
  </si>
  <si>
    <t>Teilphase
33</t>
  </si>
  <si>
    <t>Teilphase 
52</t>
  </si>
  <si>
    <t>Teilphase 
53</t>
  </si>
  <si>
    <t>Teilphase 32</t>
  </si>
  <si>
    <t>Teilphase 33</t>
  </si>
  <si>
    <t>Teilphase 51</t>
  </si>
  <si>
    <t>Teilphase 52</t>
  </si>
  <si>
    <t>Teilphase 53</t>
  </si>
  <si>
    <t>Teilphase
32</t>
  </si>
  <si>
    <t>Teilphase 
51</t>
  </si>
  <si>
    <t>Gesamtleiter Stv.</t>
  </si>
  <si>
    <t>Gesamtleiter</t>
  </si>
  <si>
    <t>Brandschutzfachmann</t>
  </si>
  <si>
    <t>Nebenkosten (Plot- und Kopierleistungen), Budgetwerte, Abrechnung nach Vertragsziffer 9.2</t>
  </si>
  <si>
    <t>z.B. HLKS Planer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</si>
</sst>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 #,##0.00\)"/>
    <numFmt numFmtId="165" formatCode="_ * #,##0_ ;_ * \-#,##0_ ;_ * &quot;-&quot;??_ ;_ @_ "/>
    <numFmt numFmtId="166" formatCode="&quot;Fr.&quot;\ #,##0"/>
  </numFmts>
  <fonts count="21" x14ac:knownFonts="1">
    <font>
      <sz val="11"/>
      <color theme="1"/>
      <name val="Arial"/>
      <family val="2"/>
    </font>
    <font>
      <sz val="11"/>
      <color theme="1"/>
      <name val="Arial"/>
      <family val="2"/>
    </font>
    <font>
      <b/>
      <sz val="11"/>
      <color theme="1"/>
      <name val="Calibri"/>
      <family val="2"/>
      <scheme val="minor"/>
    </font>
    <font>
      <b/>
      <sz val="12"/>
      <name val="Arial"/>
      <family val="2"/>
    </font>
    <font>
      <sz val="10.5"/>
      <name val="Arial"/>
      <family val="2"/>
    </font>
    <font>
      <b/>
      <sz val="10.5"/>
      <name val="Arial"/>
      <family val="2"/>
    </font>
    <font>
      <b/>
      <sz val="10"/>
      <name val="Arial"/>
      <family val="2"/>
    </font>
    <font>
      <sz val="10"/>
      <name val="Arial"/>
      <family val="2"/>
    </font>
    <font>
      <u/>
      <sz val="10"/>
      <color indexed="22"/>
      <name val="Arial"/>
      <family val="2"/>
    </font>
    <font>
      <b/>
      <sz val="10"/>
      <color rgb="FFC00000"/>
      <name val="Arial"/>
      <family val="2"/>
    </font>
    <font>
      <b/>
      <sz val="11"/>
      <color rgb="FF0070C0"/>
      <name val="Calibri"/>
      <family val="2"/>
      <scheme val="minor"/>
    </font>
    <font>
      <sz val="8"/>
      <name val="Arial"/>
      <family val="2"/>
    </font>
    <font>
      <sz val="9"/>
      <name val="Arial"/>
      <family val="2"/>
    </font>
    <font>
      <b/>
      <sz val="18"/>
      <color theme="1"/>
      <name val="Calibri"/>
      <family val="2"/>
      <scheme val="minor"/>
    </font>
    <font>
      <b/>
      <sz val="14"/>
      <color theme="1"/>
      <name val="Calibri"/>
      <family val="2"/>
      <scheme val="minor"/>
    </font>
    <font>
      <b/>
      <sz val="10.5"/>
      <color theme="1"/>
      <name val="Arial"/>
      <family val="2"/>
    </font>
    <font>
      <b/>
      <sz val="10.5"/>
      <color rgb="FFFF0000"/>
      <name val="Arial"/>
      <family val="2"/>
    </font>
    <font>
      <b/>
      <sz val="10.5"/>
      <color rgb="FF0070C0"/>
      <name val="Arial"/>
      <family val="2"/>
    </font>
    <font>
      <sz val="10.5"/>
      <color rgb="FF0070C0"/>
      <name val="Arial"/>
      <family val="2"/>
    </font>
    <font>
      <b/>
      <sz val="9"/>
      <name val="Arial"/>
      <family val="2"/>
    </font>
    <font>
      <b/>
      <sz val="11"/>
      <color theme="1"/>
      <name val="Arial"/>
      <family val="2"/>
    </font>
  </fonts>
  <fills count="7">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FF00"/>
        <bgColor indexed="64"/>
      </patternFill>
    </fill>
  </fills>
  <borders count="18">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right/>
      <top/>
      <bottom style="thin">
        <color theme="0" tint="-0.34998626667073579"/>
      </bottom>
      <diagonal/>
    </border>
    <border>
      <left style="thin">
        <color auto="1"/>
      </left>
      <right/>
      <top style="hair">
        <color auto="1"/>
      </top>
      <bottom style="thin">
        <color auto="1"/>
      </bottom>
      <diagonal/>
    </border>
    <border>
      <left style="thin">
        <color auto="1"/>
      </left>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hair">
        <color auto="1"/>
      </top>
      <bottom/>
      <diagonal/>
    </border>
    <border>
      <left style="thin">
        <color auto="1"/>
      </left>
      <right/>
      <top style="hair">
        <color auto="1"/>
      </top>
      <bottom/>
      <diagonal/>
    </border>
  </borders>
  <cellStyleXfs count="3">
    <xf numFmtId="0" fontId="0" fillId="0" borderId="0"/>
    <xf numFmtId="43" fontId="1" fillId="0" borderId="0" applyFont="0" applyFill="0" applyBorder="0" applyAlignment="0" applyProtection="0"/>
    <xf numFmtId="0" fontId="4" fillId="0" borderId="0"/>
  </cellStyleXfs>
  <cellXfs count="133">
    <xf numFmtId="0" fontId="0" fillId="0" borderId="0" xfId="0"/>
    <xf numFmtId="0" fontId="6" fillId="0" borderId="0" xfId="0" applyFont="1" applyAlignment="1" applyProtection="1">
      <alignment vertical="top" wrapText="1"/>
    </xf>
    <xf numFmtId="0" fontId="6" fillId="0" borderId="0" xfId="0" applyFont="1" applyAlignment="1" applyProtection="1">
      <alignment horizontal="left" vertical="top" wrapText="1"/>
    </xf>
    <xf numFmtId="0" fontId="7" fillId="0" borderId="0" xfId="0" applyFont="1" applyProtection="1"/>
    <xf numFmtId="43" fontId="7" fillId="0" borderId="0" xfId="1" applyFont="1" applyProtection="1"/>
    <xf numFmtId="0" fontId="7" fillId="0" borderId="0" xfId="0" applyFont="1" applyAlignment="1" applyProtection="1">
      <alignment vertical="top" wrapText="1"/>
    </xf>
    <xf numFmtId="0" fontId="7" fillId="0" borderId="0" xfId="0" applyFont="1" applyAlignment="1" applyProtection="1">
      <alignment vertical="center" wrapText="1"/>
    </xf>
    <xf numFmtId="49" fontId="6" fillId="0" borderId="0" xfId="0" applyNumberFormat="1" applyFont="1" applyAlignment="1" applyProtection="1">
      <alignment horizontal="left" vertical="top"/>
    </xf>
    <xf numFmtId="0" fontId="7" fillId="0" borderId="0" xfId="0" applyFont="1" applyAlignment="1" applyProtection="1">
      <alignment horizontal="center" vertical="top" wrapText="1"/>
    </xf>
    <xf numFmtId="43" fontId="7" fillId="0" borderId="0" xfId="1" applyFont="1" applyAlignment="1" applyProtection="1">
      <alignment vertical="top" wrapText="1"/>
    </xf>
    <xf numFmtId="164" fontId="4" fillId="0" borderId="9" xfId="1" applyNumberFormat="1" applyFont="1" applyFill="1" applyBorder="1" applyAlignment="1" applyProtection="1">
      <alignment vertical="center" wrapText="1"/>
      <protection locked="0"/>
    </xf>
    <xf numFmtId="2" fontId="4" fillId="0" borderId="9" xfId="1" applyNumberFormat="1" applyFont="1" applyFill="1" applyBorder="1" applyAlignment="1" applyProtection="1">
      <alignment vertical="center" wrapText="1"/>
      <protection locked="0"/>
    </xf>
    <xf numFmtId="164" fontId="4" fillId="0" borderId="0" xfId="1" applyNumberFormat="1" applyFont="1" applyBorder="1" applyAlignment="1" applyProtection="1">
      <alignment vertical="center" wrapText="1"/>
      <protection locked="0"/>
    </xf>
    <xf numFmtId="0" fontId="3" fillId="0" borderId="0" xfId="0" applyFont="1" applyAlignment="1" applyProtection="1">
      <alignment vertical="top" wrapText="1"/>
    </xf>
    <xf numFmtId="0" fontId="4" fillId="0" borderId="0" xfId="0" applyFont="1" applyAlignment="1" applyProtection="1">
      <alignment wrapText="1"/>
    </xf>
    <xf numFmtId="43" fontId="6" fillId="4" borderId="0" xfId="1" applyFont="1" applyFill="1" applyAlignment="1" applyProtection="1">
      <alignment vertical="center" wrapText="1"/>
    </xf>
    <xf numFmtId="0" fontId="0" fillId="0" borderId="0" xfId="0" applyProtection="1"/>
    <xf numFmtId="49" fontId="19" fillId="0" borderId="0" xfId="0" applyNumberFormat="1" applyFont="1" applyAlignment="1" applyProtection="1">
      <alignment horizontal="left" vertical="top"/>
    </xf>
    <xf numFmtId="165" fontId="4" fillId="3" borderId="9" xfId="1" applyNumberFormat="1" applyFont="1" applyFill="1" applyBorder="1" applyAlignment="1" applyProtection="1">
      <alignment horizontal="center" vertical="center" wrapText="1"/>
      <protection locked="0"/>
    </xf>
    <xf numFmtId="9" fontId="0" fillId="0" borderId="0" xfId="0" applyNumberFormat="1" applyProtection="1"/>
    <xf numFmtId="0" fontId="13" fillId="0" borderId="0" xfId="0" applyFont="1" applyFill="1" applyProtection="1"/>
    <xf numFmtId="0" fontId="2" fillId="0" borderId="0" xfId="0" applyFont="1" applyFill="1" applyProtection="1"/>
    <xf numFmtId="0" fontId="14" fillId="0" borderId="0" xfId="0" applyFont="1" applyFill="1" applyProtection="1"/>
    <xf numFmtId="0" fontId="2" fillId="0" borderId="0" xfId="0" applyFont="1" applyProtection="1"/>
    <xf numFmtId="0" fontId="0" fillId="0" borderId="0" xfId="0" applyAlignment="1" applyProtection="1">
      <alignment vertical="center"/>
    </xf>
    <xf numFmtId="0" fontId="0" fillId="3" borderId="4" xfId="0" applyFill="1" applyBorder="1" applyAlignment="1" applyProtection="1">
      <alignment horizontal="center" wrapText="1"/>
    </xf>
    <xf numFmtId="0" fontId="0" fillId="2" borderId="4" xfId="0" applyFill="1" applyBorder="1" applyAlignment="1" applyProtection="1">
      <alignment horizontal="right"/>
    </xf>
    <xf numFmtId="0" fontId="4" fillId="2" borderId="4" xfId="0" applyFont="1" applyFill="1" applyBorder="1" applyAlignment="1" applyProtection="1">
      <alignment horizontal="right"/>
    </xf>
    <xf numFmtId="0" fontId="0" fillId="0" borderId="3" xfId="0" applyFill="1" applyBorder="1" applyProtection="1"/>
    <xf numFmtId="0" fontId="0" fillId="0" borderId="1" xfId="0" applyFill="1" applyBorder="1" applyProtection="1"/>
    <xf numFmtId="0" fontId="4" fillId="0" borderId="1" xfId="0" applyFont="1" applyFill="1" applyBorder="1" applyAlignment="1" applyProtection="1">
      <alignment horizontal="center" wrapText="1"/>
    </xf>
    <xf numFmtId="0" fontId="0" fillId="3" borderId="3" xfId="0" applyFill="1" applyBorder="1" applyAlignment="1" applyProtection="1">
      <alignment horizontal="center"/>
    </xf>
    <xf numFmtId="0" fontId="0" fillId="2" borderId="3" xfId="0" applyFill="1" applyBorder="1" applyProtection="1"/>
    <xf numFmtId="0" fontId="0" fillId="0" borderId="5" xfId="0" applyFill="1" applyBorder="1" applyProtection="1"/>
    <xf numFmtId="0" fontId="0" fillId="0" borderId="6" xfId="0" applyFill="1" applyBorder="1" applyProtection="1"/>
    <xf numFmtId="0" fontId="4" fillId="0" borderId="5" xfId="0" applyFont="1" applyFill="1" applyBorder="1" applyAlignment="1" applyProtection="1">
      <alignment horizontal="center"/>
    </xf>
    <xf numFmtId="0" fontId="0" fillId="3" borderId="5" xfId="0" applyFill="1" applyBorder="1" applyAlignment="1" applyProtection="1">
      <alignment horizontal="center"/>
    </xf>
    <xf numFmtId="0" fontId="0" fillId="2" borderId="5" xfId="0" applyFill="1" applyBorder="1" applyProtection="1"/>
    <xf numFmtId="0" fontId="0" fillId="0" borderId="8" xfId="0" applyFill="1" applyBorder="1" applyProtection="1"/>
    <xf numFmtId="0" fontId="0" fillId="0" borderId="12" xfId="0" applyFill="1" applyBorder="1" applyProtection="1"/>
    <xf numFmtId="0" fontId="0" fillId="3" borderId="8" xfId="0" applyFill="1" applyBorder="1" applyAlignment="1" applyProtection="1">
      <alignment horizontal="center"/>
    </xf>
    <xf numFmtId="0" fontId="0" fillId="2" borderId="8" xfId="0" applyFill="1" applyBorder="1" applyProtection="1"/>
    <xf numFmtId="0" fontId="0" fillId="0" borderId="9" xfId="0" applyFill="1" applyBorder="1" applyProtection="1"/>
    <xf numFmtId="164" fontId="4" fillId="0" borderId="9" xfId="1" applyNumberFormat="1" applyFont="1" applyFill="1" applyBorder="1" applyAlignment="1" applyProtection="1">
      <alignment vertical="center" wrapText="1"/>
    </xf>
    <xf numFmtId="165" fontId="0" fillId="2" borderId="9" xfId="1" applyNumberFormat="1" applyFont="1" applyFill="1" applyBorder="1" applyProtection="1"/>
    <xf numFmtId="4" fontId="0" fillId="2" borderId="9" xfId="0" applyNumberFormat="1" applyFill="1" applyBorder="1" applyProtection="1"/>
    <xf numFmtId="0" fontId="4" fillId="0" borderId="0" xfId="0" applyFont="1" applyProtection="1"/>
    <xf numFmtId="0" fontId="15" fillId="0" borderId="7" xfId="0" applyFont="1" applyFill="1" applyBorder="1" applyProtection="1"/>
    <xf numFmtId="0" fontId="15" fillId="0" borderId="11" xfId="0" applyFont="1" applyFill="1" applyBorder="1" applyProtection="1"/>
    <xf numFmtId="2" fontId="15" fillId="0" borderId="11" xfId="0" applyNumberFormat="1" applyFont="1" applyFill="1" applyBorder="1" applyProtection="1"/>
    <xf numFmtId="165" fontId="15" fillId="3" borderId="7" xfId="1" applyNumberFormat="1" applyFont="1" applyFill="1" applyBorder="1" applyAlignment="1" applyProtection="1">
      <alignment horizontal="center"/>
    </xf>
    <xf numFmtId="165" fontId="15" fillId="2" borderId="7" xfId="1" applyNumberFormat="1" applyFont="1" applyFill="1" applyBorder="1" applyProtection="1"/>
    <xf numFmtId="4" fontId="15" fillId="2" borderId="7" xfId="0" applyNumberFormat="1" applyFont="1" applyFill="1" applyBorder="1" applyProtection="1"/>
    <xf numFmtId="0" fontId="4" fillId="0" borderId="0" xfId="0" applyFont="1" applyFill="1" applyBorder="1" applyProtection="1"/>
    <xf numFmtId="0" fontId="4" fillId="0" borderId="0" xfId="0" applyFont="1" applyFill="1" applyBorder="1" applyAlignment="1" applyProtection="1">
      <alignment horizontal="center"/>
    </xf>
    <xf numFmtId="0" fontId="4" fillId="0" borderId="0" xfId="0" applyFont="1" applyBorder="1" applyAlignment="1" applyProtection="1">
      <alignment horizontal="center"/>
    </xf>
    <xf numFmtId="0" fontId="4" fillId="0" borderId="0" xfId="0" applyFont="1" applyBorder="1" applyProtection="1"/>
    <xf numFmtId="0" fontId="15" fillId="0" borderId="13" xfId="0" applyFont="1" applyFill="1" applyBorder="1" applyProtection="1"/>
    <xf numFmtId="0" fontId="15" fillId="0" borderId="14" xfId="0" applyFont="1" applyFill="1" applyBorder="1" applyProtection="1"/>
    <xf numFmtId="165" fontId="15" fillId="3" borderId="14" xfId="1" applyNumberFormat="1" applyFont="1" applyFill="1" applyBorder="1" applyProtection="1"/>
    <xf numFmtId="165" fontId="15" fillId="2" borderId="14" xfId="1" applyNumberFormat="1" applyFont="1" applyFill="1" applyBorder="1" applyProtection="1"/>
    <xf numFmtId="4" fontId="15" fillId="2" borderId="15" xfId="0" applyNumberFormat="1" applyFont="1" applyFill="1" applyBorder="1" applyAlignment="1" applyProtection="1">
      <alignment horizontal="right"/>
    </xf>
    <xf numFmtId="0" fontId="16" fillId="0" borderId="0" xfId="0" applyFont="1" applyFill="1" applyBorder="1" applyProtection="1"/>
    <xf numFmtId="165" fontId="16" fillId="3" borderId="0" xfId="1" applyNumberFormat="1" applyFont="1" applyFill="1" applyBorder="1" applyProtection="1"/>
    <xf numFmtId="165" fontId="16" fillId="2" borderId="0" xfId="1" applyNumberFormat="1" applyFont="1" applyFill="1" applyBorder="1" applyAlignment="1" applyProtection="1">
      <alignment horizontal="right"/>
    </xf>
    <xf numFmtId="4" fontId="15" fillId="2" borderId="0" xfId="0" applyNumberFormat="1" applyFont="1" applyFill="1" applyBorder="1" applyAlignment="1" applyProtection="1">
      <alignment horizontal="right"/>
    </xf>
    <xf numFmtId="0" fontId="0" fillId="3" borderId="0" xfId="0" applyFill="1" applyAlignment="1" applyProtection="1">
      <alignment horizontal="right"/>
    </xf>
    <xf numFmtId="0" fontId="0" fillId="2" borderId="0" xfId="0" applyFill="1" applyAlignment="1" applyProtection="1">
      <alignment horizontal="right"/>
    </xf>
    <xf numFmtId="43" fontId="17" fillId="0" borderId="0" xfId="1" applyFont="1" applyFill="1" applyBorder="1" applyProtection="1"/>
    <xf numFmtId="43" fontId="18" fillId="0" borderId="0" xfId="1" applyFont="1" applyFill="1" applyProtection="1"/>
    <xf numFmtId="43" fontId="17" fillId="0" borderId="0" xfId="1" applyFont="1" applyFill="1" applyBorder="1" applyAlignment="1" applyProtection="1">
      <alignment horizontal="right"/>
    </xf>
    <xf numFmtId="0" fontId="0" fillId="0" borderId="0" xfId="0" applyFill="1" applyProtection="1"/>
    <xf numFmtId="0" fontId="0" fillId="0" borderId="0" xfId="0" applyFill="1" applyBorder="1" applyProtection="1"/>
    <xf numFmtId="164" fontId="4" fillId="0" borderId="0" xfId="1" applyNumberFormat="1" applyFont="1" applyAlignment="1" applyProtection="1">
      <alignment vertical="center" wrapText="1"/>
    </xf>
    <xf numFmtId="164" fontId="4" fillId="0" borderId="0" xfId="1" applyNumberFormat="1" applyFont="1" applyBorder="1" applyAlignment="1" applyProtection="1">
      <alignment vertical="center" wrapText="1"/>
    </xf>
    <xf numFmtId="166" fontId="5" fillId="0" borderId="0" xfId="0" applyNumberFormat="1" applyFont="1" applyFill="1" applyBorder="1" applyProtection="1"/>
    <xf numFmtId="0" fontId="20" fillId="0" borderId="0" xfId="0" applyFont="1" applyFill="1" applyBorder="1" applyAlignment="1" applyProtection="1"/>
    <xf numFmtId="43" fontId="20" fillId="0" borderId="0" xfId="0" applyNumberFormat="1" applyFont="1" applyFill="1" applyBorder="1" applyAlignment="1" applyProtection="1"/>
    <xf numFmtId="0" fontId="5" fillId="0" borderId="0" xfId="0" applyFont="1" applyFill="1" applyBorder="1" applyAlignment="1" applyProtection="1">
      <alignment horizontal="left"/>
    </xf>
    <xf numFmtId="43" fontId="6" fillId="0" borderId="0" xfId="1" applyFont="1" applyFill="1" applyAlignment="1" applyProtection="1">
      <alignment vertical="center" wrapText="1"/>
    </xf>
    <xf numFmtId="0" fontId="0" fillId="0" borderId="16" xfId="0" applyFill="1" applyBorder="1" applyProtection="1"/>
    <xf numFmtId="164" fontId="4" fillId="0" borderId="16" xfId="1" applyNumberFormat="1" applyFont="1" applyFill="1" applyBorder="1" applyAlignment="1" applyProtection="1">
      <alignment vertical="center" wrapText="1"/>
      <protection locked="0"/>
    </xf>
    <xf numFmtId="164" fontId="4" fillId="0" borderId="17" xfId="1" applyNumberFormat="1" applyFont="1" applyFill="1" applyBorder="1" applyAlignment="1" applyProtection="1">
      <alignment vertical="center" wrapText="1"/>
    </xf>
    <xf numFmtId="2" fontId="4" fillId="0" borderId="17" xfId="1" applyNumberFormat="1" applyFont="1" applyFill="1" applyBorder="1" applyAlignment="1" applyProtection="1">
      <alignment vertical="center" wrapText="1"/>
      <protection locked="0"/>
    </xf>
    <xf numFmtId="165" fontId="4" fillId="3" borderId="16" xfId="1" applyNumberFormat="1" applyFont="1" applyFill="1" applyBorder="1" applyAlignment="1" applyProtection="1">
      <alignment horizontal="center" vertical="center" wrapText="1"/>
      <protection locked="0"/>
    </xf>
    <xf numFmtId="0" fontId="11" fillId="0" borderId="0" xfId="0" applyFont="1" applyBorder="1" applyAlignment="1" applyProtection="1">
      <alignment horizontal="left" vertical="top" wrapText="1"/>
    </xf>
    <xf numFmtId="0" fontId="11" fillId="0" borderId="0" xfId="0" applyFont="1" applyBorder="1" applyAlignment="1" applyProtection="1">
      <alignment vertical="top"/>
    </xf>
    <xf numFmtId="0" fontId="8" fillId="0" borderId="0" xfId="0" applyFont="1" applyAlignment="1" applyProtection="1">
      <alignment horizontal="left" wrapText="1"/>
    </xf>
    <xf numFmtId="0" fontId="12" fillId="0" borderId="10" xfId="0" applyFont="1" applyBorder="1" applyAlignment="1" applyProtection="1">
      <alignment vertical="center" wrapText="1"/>
    </xf>
    <xf numFmtId="0" fontId="0" fillId="0" borderId="0" xfId="0" applyFill="1" applyBorder="1" applyAlignment="1" applyProtection="1"/>
    <xf numFmtId="0" fontId="7" fillId="0" borderId="0" xfId="0" applyFont="1" applyAlignment="1" applyProtection="1">
      <alignment horizontal="left" vertical="center" wrapText="1"/>
    </xf>
    <xf numFmtId="0" fontId="9" fillId="0" borderId="0" xfId="0" applyFont="1" applyFill="1" applyAlignment="1" applyProtection="1">
      <alignment horizontal="left" vertical="center" wrapText="1"/>
    </xf>
    <xf numFmtId="0" fontId="7" fillId="0" borderId="0" xfId="0" applyFont="1" applyAlignment="1" applyProtection="1">
      <alignment horizontal="left" vertical="center" wrapText="1"/>
    </xf>
    <xf numFmtId="0" fontId="9" fillId="0" borderId="0" xfId="0" applyFont="1" applyFill="1" applyAlignment="1" applyProtection="1">
      <alignment horizontal="left" vertical="center" wrapText="1"/>
    </xf>
    <xf numFmtId="0" fontId="4" fillId="0" borderId="0" xfId="2" applyFont="1" applyAlignment="1" applyProtection="1">
      <alignment horizontal="left" vertical="top" wrapText="1"/>
      <protection locked="0"/>
    </xf>
    <xf numFmtId="0" fontId="4" fillId="0" borderId="0" xfId="2" applyFont="1" applyAlignment="1" applyProtection="1">
      <alignment horizontal="left" vertical="center" wrapText="1"/>
      <protection locked="0"/>
    </xf>
    <xf numFmtId="0" fontId="14" fillId="6" borderId="0" xfId="0" applyFont="1" applyFill="1" applyAlignment="1" applyProtection="1">
      <alignment wrapText="1"/>
    </xf>
    <xf numFmtId="0" fontId="0" fillId="6" borderId="0" xfId="0" applyFill="1" applyAlignment="1" applyProtection="1"/>
    <xf numFmtId="0" fontId="5" fillId="3" borderId="13" xfId="0" applyFont="1" applyFill="1" applyBorder="1" applyAlignment="1" applyProtection="1">
      <alignment horizontal="center"/>
    </xf>
    <xf numFmtId="0" fontId="5" fillId="3" borderId="14" xfId="0" applyFont="1" applyFill="1" applyBorder="1" applyAlignment="1" applyProtection="1">
      <alignment horizontal="center"/>
    </xf>
    <xf numFmtId="43" fontId="0" fillId="0" borderId="0" xfId="0" applyNumberFormat="1" applyFill="1" applyBorder="1" applyAlignment="1" applyProtection="1"/>
    <xf numFmtId="0" fontId="0" fillId="0" borderId="0" xfId="0" applyFill="1" applyBorder="1" applyAlignment="1" applyProtection="1"/>
    <xf numFmtId="43" fontId="20" fillId="5" borderId="13" xfId="0" applyNumberFormat="1" applyFont="1" applyFill="1" applyBorder="1" applyAlignment="1" applyProtection="1"/>
    <xf numFmtId="0" fontId="11" fillId="0" borderId="0" xfId="0" applyFont="1" applyBorder="1" applyAlignment="1" applyProtection="1">
      <alignment horizontal="left" vertical="top" wrapText="1"/>
    </xf>
    <xf numFmtId="43" fontId="0" fillId="2" borderId="13" xfId="0" applyNumberFormat="1" applyFill="1" applyBorder="1" applyAlignment="1" applyProtection="1"/>
    <xf numFmtId="0" fontId="5" fillId="3" borderId="13" xfId="0" applyFont="1" applyFill="1" applyBorder="1" applyAlignment="1" applyProtection="1">
      <alignment horizontal="center" vertical="center"/>
    </xf>
    <xf numFmtId="0" fontId="20" fillId="3" borderId="13" xfId="0" applyFont="1" applyFill="1" applyBorder="1" applyAlignment="1" applyProtection="1"/>
    <xf numFmtId="0" fontId="0" fillId="2" borderId="13" xfId="0" applyFill="1" applyBorder="1" applyAlignment="1" applyProtection="1"/>
    <xf numFmtId="0" fontId="5" fillId="2" borderId="1" xfId="0" applyFont="1" applyFill="1" applyBorder="1" applyAlignment="1" applyProtection="1">
      <alignment horizontal="center"/>
    </xf>
    <xf numFmtId="0" fontId="5" fillId="2" borderId="2" xfId="0" applyFont="1" applyFill="1" applyBorder="1" applyAlignment="1" applyProtection="1">
      <alignment horizontal="center"/>
    </xf>
    <xf numFmtId="0" fontId="4" fillId="0" borderId="0" xfId="0" applyFont="1" applyBorder="1" applyAlignment="1" applyProtection="1">
      <alignment horizontal="left" vertical="top" wrapText="1"/>
    </xf>
    <xf numFmtId="0" fontId="11" fillId="0" borderId="0" xfId="0" applyFont="1" applyBorder="1" applyAlignment="1" applyProtection="1">
      <alignment vertical="top"/>
    </xf>
    <xf numFmtId="0" fontId="8" fillId="0" borderId="0" xfId="0" applyFont="1" applyAlignment="1" applyProtection="1">
      <alignment horizontal="left" wrapText="1"/>
    </xf>
    <xf numFmtId="0" fontId="3" fillId="0" borderId="0" xfId="0" applyFont="1" applyAlignment="1" applyProtection="1">
      <alignment horizontal="left" vertical="top" wrapText="1"/>
    </xf>
    <xf numFmtId="0" fontId="4" fillId="0" borderId="0" xfId="0" applyFont="1" applyAlignment="1" applyProtection="1">
      <alignment horizontal="left" wrapText="1"/>
    </xf>
    <xf numFmtId="164" fontId="4" fillId="0" borderId="0" xfId="1" applyNumberFormat="1" applyFont="1" applyAlignment="1" applyProtection="1">
      <alignment vertical="center" wrapText="1"/>
      <protection locked="0"/>
    </xf>
    <xf numFmtId="0" fontId="0" fillId="0" borderId="0" xfId="0" applyAlignment="1" applyProtection="1">
      <alignment vertical="center" wrapText="1"/>
      <protection locked="0"/>
    </xf>
    <xf numFmtId="0" fontId="12" fillId="0" borderId="10" xfId="0" applyFont="1" applyBorder="1" applyAlignment="1" applyProtection="1">
      <alignment vertical="center" wrapText="1"/>
    </xf>
    <xf numFmtId="0" fontId="0" fillId="0" borderId="0" xfId="0" applyAlignment="1" applyProtection="1">
      <alignment vertical="center" wrapText="1"/>
    </xf>
    <xf numFmtId="43" fontId="20" fillId="3" borderId="13" xfId="0" applyNumberFormat="1" applyFont="1" applyFill="1" applyBorder="1" applyAlignment="1" applyProtection="1">
      <alignment horizontal="right"/>
    </xf>
    <xf numFmtId="0" fontId="20" fillId="5" borderId="13" xfId="0" applyFont="1" applyFill="1" applyBorder="1" applyAlignment="1" applyProtection="1"/>
    <xf numFmtId="0" fontId="10" fillId="0" borderId="0" xfId="0" applyFont="1" applyFill="1" applyBorder="1" applyAlignment="1" applyProtection="1"/>
    <xf numFmtId="0" fontId="0" fillId="0" borderId="0" xfId="0" applyAlignment="1" applyProtection="1"/>
    <xf numFmtId="0" fontId="0" fillId="0" borderId="0" xfId="0" applyAlignment="1" applyProtection="1">
      <alignment wrapText="1"/>
    </xf>
    <xf numFmtId="0" fontId="0" fillId="0" borderId="14" xfId="0" applyBorder="1" applyAlignment="1" applyProtection="1">
      <alignment horizontal="center"/>
    </xf>
    <xf numFmtId="0" fontId="0" fillId="0" borderId="15" xfId="0" applyBorder="1" applyAlignment="1" applyProtection="1">
      <alignment horizontal="center"/>
    </xf>
    <xf numFmtId="165" fontId="4" fillId="0" borderId="9" xfId="1" applyNumberFormat="1" applyFont="1" applyFill="1" applyBorder="1" applyAlignment="1" applyProtection="1">
      <alignment horizontal="center" vertical="center" wrapText="1"/>
    </xf>
    <xf numFmtId="0" fontId="0" fillId="0" borderId="0" xfId="0" applyFill="1" applyAlignment="1" applyProtection="1"/>
    <xf numFmtId="0" fontId="0" fillId="0" borderId="14" xfId="0" applyBorder="1" applyAlignment="1" applyProtection="1">
      <alignment horizontal="center" vertical="center"/>
    </xf>
    <xf numFmtId="0" fontId="0" fillId="0" borderId="15" xfId="0" applyBorder="1" applyAlignment="1" applyProtection="1">
      <alignment horizontal="center" vertical="center"/>
    </xf>
    <xf numFmtId="0" fontId="0" fillId="0" borderId="15" xfId="0" applyBorder="1" applyAlignment="1" applyProtection="1"/>
    <xf numFmtId="0" fontId="0" fillId="0" borderId="10" xfId="0" applyBorder="1" applyAlignment="1" applyProtection="1">
      <alignment wrapText="1"/>
    </xf>
    <xf numFmtId="0" fontId="0" fillId="0" borderId="0" xfId="0" applyAlignment="1" applyProtection="1">
      <alignment wrapText="1"/>
      <protection locked="0"/>
    </xf>
  </cellXfs>
  <cellStyles count="3">
    <cellStyle name="Komma" xfId="1" builtinId="3"/>
    <cellStyle name="Standard" xfId="0" builtinId="0"/>
    <cellStyle name="Standard_Vollständigkeits- und Eigungsprüfung" xfId="2"/>
  </cellStyles>
  <dxfs count="20">
    <dxf>
      <fill>
        <patternFill>
          <bgColor indexed="22"/>
        </patternFill>
      </fill>
    </dxf>
    <dxf>
      <fill>
        <patternFill>
          <bgColor indexed="22"/>
        </patternFill>
      </fill>
    </dxf>
    <dxf>
      <font>
        <b/>
        <i val="0"/>
        <color rgb="FFFF0000"/>
      </font>
    </dxf>
    <dxf>
      <font>
        <b/>
        <i val="0"/>
        <color rgb="FFFF0000"/>
      </font>
    </dxf>
    <dxf>
      <font>
        <b/>
        <i val="0"/>
        <color rgb="FFFF0000"/>
      </font>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b/>
        <i val="0"/>
        <color rgb="FFFF0000"/>
      </font>
    </dxf>
    <dxf>
      <font>
        <b/>
        <i val="0"/>
        <color rgb="FFFF0000"/>
      </font>
    </dxf>
    <dxf>
      <fill>
        <patternFill>
          <bgColor indexed="22"/>
        </patternFill>
      </fill>
    </dxf>
    <dxf>
      <fill>
        <patternFill>
          <bgColor indexed="45"/>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8"/>
  <sheetViews>
    <sheetView tabSelected="1" topLeftCell="A4" zoomScaleNormal="100" zoomScaleSheetLayoutView="80" workbookViewId="0">
      <selection activeCell="C12" sqref="C12:E12"/>
    </sheetView>
  </sheetViews>
  <sheetFormatPr baseColWidth="10" defaultColWidth="11.25" defaultRowHeight="14.25" x14ac:dyDescent="0.2"/>
  <cols>
    <col min="1" max="1" width="0.375" style="16" customWidth="1"/>
    <col min="2" max="2" width="39.125" style="16" customWidth="1"/>
    <col min="3" max="3" width="30.5" style="16" customWidth="1"/>
    <col min="4" max="4" width="0" style="16" hidden="1" customWidth="1"/>
    <col min="5" max="5" width="14.875" style="16" customWidth="1"/>
    <col min="6" max="11" width="10.75" style="16" customWidth="1"/>
    <col min="12" max="12" width="11.25" style="16"/>
    <col min="13" max="13" width="15.75" style="16" customWidth="1"/>
    <col min="14" max="16384" width="11.25" style="16"/>
  </cols>
  <sheetData>
    <row r="1" spans="1:16" hidden="1" x14ac:dyDescent="0.2">
      <c r="A1" s="16" t="s">
        <v>18</v>
      </c>
      <c r="F1" s="16">
        <v>2</v>
      </c>
      <c r="H1" s="16">
        <v>12</v>
      </c>
      <c r="I1" s="16">
        <v>18</v>
      </c>
      <c r="L1" s="16">
        <f>SUM(F1:I1)</f>
        <v>32</v>
      </c>
    </row>
    <row r="2" spans="1:16" hidden="1" x14ac:dyDescent="0.2">
      <c r="F2" s="19">
        <f>F1/$L$1</f>
        <v>6.25E-2</v>
      </c>
      <c r="G2" s="19"/>
      <c r="H2" s="19">
        <f>H1/$L$1</f>
        <v>0.375</v>
      </c>
      <c r="I2" s="19">
        <f>I1/$L$1</f>
        <v>0.5625</v>
      </c>
      <c r="J2" s="19"/>
      <c r="K2" s="19"/>
      <c r="L2" s="19">
        <f>L1/$L$1</f>
        <v>1</v>
      </c>
    </row>
    <row r="3" spans="1:16" hidden="1" x14ac:dyDescent="0.2"/>
    <row r="4" spans="1:16" ht="23.25" x14ac:dyDescent="0.35">
      <c r="B4" s="20" t="s">
        <v>0</v>
      </c>
    </row>
    <row r="5" spans="1:16" ht="15.75" x14ac:dyDescent="0.3">
      <c r="A5" s="16" t="s">
        <v>18</v>
      </c>
      <c r="B5" s="96" t="s">
        <v>35</v>
      </c>
      <c r="C5" s="97"/>
      <c r="D5" s="97"/>
      <c r="E5" s="97"/>
      <c r="F5" s="97"/>
      <c r="G5" s="97"/>
      <c r="H5" s="97"/>
      <c r="I5" s="122"/>
      <c r="J5" s="122"/>
      <c r="K5" s="122"/>
      <c r="L5" s="122"/>
      <c r="M5" s="122"/>
    </row>
    <row r="6" spans="1:16" ht="15" x14ac:dyDescent="0.25">
      <c r="B6" s="21" t="s">
        <v>25</v>
      </c>
    </row>
    <row r="7" spans="1:16" ht="14.25" customHeight="1" x14ac:dyDescent="0.3">
      <c r="B7" s="22"/>
    </row>
    <row r="8" spans="1:16" ht="46.15" customHeight="1" x14ac:dyDescent="0.2">
      <c r="B8" s="113" t="s">
        <v>1</v>
      </c>
      <c r="C8" s="113"/>
      <c r="D8" s="113"/>
      <c r="E8" s="113"/>
      <c r="F8" s="113"/>
      <c r="G8" s="113"/>
      <c r="H8" s="113"/>
      <c r="I8" s="113"/>
      <c r="J8" s="113"/>
      <c r="K8" s="113"/>
      <c r="L8" s="113"/>
      <c r="M8" s="113"/>
      <c r="N8" s="13"/>
      <c r="O8" s="13"/>
      <c r="P8" s="13"/>
    </row>
    <row r="9" spans="1:16" ht="27.6" customHeight="1" x14ac:dyDescent="0.2">
      <c r="B9" s="114" t="s">
        <v>19</v>
      </c>
      <c r="C9" s="114"/>
      <c r="D9" s="114"/>
      <c r="E9" s="114"/>
      <c r="F9" s="114"/>
      <c r="G9" s="114"/>
      <c r="H9" s="114"/>
      <c r="I9" s="114"/>
      <c r="J9" s="114"/>
      <c r="K9" s="114"/>
      <c r="L9" s="114"/>
      <c r="M9" s="114"/>
      <c r="N9" s="14"/>
      <c r="O9" s="14"/>
      <c r="P9" s="14"/>
    </row>
    <row r="10" spans="1:16" ht="15" x14ac:dyDescent="0.25">
      <c r="B10" s="23"/>
    </row>
    <row r="11" spans="1:16" x14ac:dyDescent="0.2">
      <c r="B11" s="1" t="s">
        <v>2</v>
      </c>
      <c r="C11" s="1"/>
      <c r="D11" s="1"/>
      <c r="E11" s="1"/>
      <c r="F11" s="2"/>
      <c r="G11" s="2"/>
      <c r="H11" s="3"/>
      <c r="I11" s="4"/>
      <c r="J11" s="4"/>
      <c r="K11" s="4"/>
    </row>
    <row r="12" spans="1:16" s="24" customFormat="1" ht="28.15" customHeight="1" x14ac:dyDescent="0.2">
      <c r="B12" s="5" t="s">
        <v>3</v>
      </c>
      <c r="C12" s="94"/>
      <c r="D12" s="94"/>
      <c r="E12" s="132"/>
      <c r="F12" s="90"/>
      <c r="G12" s="90"/>
      <c r="H12" s="90"/>
      <c r="I12" s="79"/>
      <c r="J12" s="92" t="s">
        <v>27</v>
      </c>
      <c r="K12" s="92"/>
      <c r="L12" s="92"/>
      <c r="M12" s="15">
        <f>L54</f>
        <v>6700</v>
      </c>
    </row>
    <row r="13" spans="1:16" s="24" customFormat="1" ht="20.100000000000001" customHeight="1" x14ac:dyDescent="0.2">
      <c r="B13" s="6" t="s">
        <v>4</v>
      </c>
      <c r="C13" s="95"/>
      <c r="D13" s="95"/>
      <c r="E13" s="132"/>
      <c r="F13" s="91"/>
      <c r="G13" s="91"/>
      <c r="H13" s="91"/>
      <c r="I13" s="91"/>
      <c r="J13" s="93" t="s">
        <v>6</v>
      </c>
      <c r="K13" s="93"/>
      <c r="L13" s="93"/>
      <c r="M13" s="93"/>
    </row>
    <row r="14" spans="1:16" s="24" customFormat="1" ht="20.100000000000001" customHeight="1" x14ac:dyDescent="0.2">
      <c r="B14" s="6" t="s">
        <v>5</v>
      </c>
      <c r="C14" s="95"/>
      <c r="D14" s="95"/>
      <c r="E14" s="132"/>
      <c r="F14" s="6"/>
      <c r="G14" s="6"/>
      <c r="H14" s="112"/>
      <c r="I14" s="112"/>
      <c r="J14" s="87"/>
      <c r="K14" s="87"/>
    </row>
    <row r="15" spans="1:16" x14ac:dyDescent="0.2">
      <c r="B15" s="7"/>
      <c r="C15" s="5"/>
      <c r="D15" s="8"/>
      <c r="E15" s="8"/>
      <c r="F15" s="5"/>
      <c r="G15" s="5"/>
      <c r="H15" s="5"/>
      <c r="I15" s="9"/>
      <c r="J15" s="9"/>
      <c r="K15" s="9"/>
    </row>
    <row r="17" spans="1:13" x14ac:dyDescent="0.2">
      <c r="F17" s="98" t="s">
        <v>7</v>
      </c>
      <c r="G17" s="99"/>
      <c r="H17" s="99"/>
      <c r="I17" s="99"/>
      <c r="J17" s="124"/>
      <c r="K17" s="125"/>
      <c r="L17" s="108" t="s">
        <v>20</v>
      </c>
      <c r="M17" s="109"/>
    </row>
    <row r="18" spans="1:13" ht="28.5" x14ac:dyDescent="0.2">
      <c r="F18" s="25" t="s">
        <v>45</v>
      </c>
      <c r="G18" s="25" t="s">
        <v>37</v>
      </c>
      <c r="H18" s="25" t="s">
        <v>26</v>
      </c>
      <c r="I18" s="25" t="s">
        <v>46</v>
      </c>
      <c r="J18" s="25" t="s">
        <v>38</v>
      </c>
      <c r="K18" s="25" t="s">
        <v>39</v>
      </c>
      <c r="L18" s="26" t="s">
        <v>8</v>
      </c>
      <c r="M18" s="27" t="s">
        <v>9</v>
      </c>
    </row>
    <row r="19" spans="1:13" x14ac:dyDescent="0.2">
      <c r="B19" s="28" t="s">
        <v>28</v>
      </c>
      <c r="C19" s="28"/>
      <c r="D19" s="29" t="s">
        <v>10</v>
      </c>
      <c r="E19" s="30" t="s">
        <v>21</v>
      </c>
      <c r="F19" s="31"/>
      <c r="G19" s="31"/>
      <c r="H19" s="31"/>
      <c r="I19" s="31"/>
      <c r="J19" s="31"/>
      <c r="K19" s="31"/>
      <c r="L19" s="32"/>
      <c r="M19" s="32"/>
    </row>
    <row r="20" spans="1:13" x14ac:dyDescent="0.2">
      <c r="B20" s="33" t="s">
        <v>11</v>
      </c>
      <c r="C20" s="33" t="s">
        <v>12</v>
      </c>
      <c r="D20" s="34"/>
      <c r="E20" s="35" t="s">
        <v>13</v>
      </c>
      <c r="F20" s="36"/>
      <c r="G20" s="36"/>
      <c r="H20" s="36"/>
      <c r="I20" s="36"/>
      <c r="J20" s="36"/>
      <c r="K20" s="36"/>
      <c r="L20" s="37"/>
      <c r="M20" s="37"/>
    </row>
    <row r="21" spans="1:13" ht="6.75" customHeight="1" x14ac:dyDescent="0.2">
      <c r="B21" s="38"/>
      <c r="C21" s="38"/>
      <c r="D21" s="39"/>
      <c r="E21" s="39"/>
      <c r="F21" s="40"/>
      <c r="G21" s="40"/>
      <c r="H21" s="40"/>
      <c r="I21" s="40"/>
      <c r="J21" s="40"/>
      <c r="K21" s="40"/>
      <c r="L21" s="41"/>
      <c r="M21" s="41"/>
    </row>
    <row r="22" spans="1:13" x14ac:dyDescent="0.2">
      <c r="A22" s="16">
        <v>3000</v>
      </c>
      <c r="B22" s="42" t="s">
        <v>48</v>
      </c>
      <c r="C22" s="10"/>
      <c r="D22" s="43"/>
      <c r="E22" s="11"/>
      <c r="F22" s="18"/>
      <c r="G22" s="18"/>
      <c r="H22" s="18"/>
      <c r="I22" s="18"/>
      <c r="J22" s="18"/>
      <c r="K22" s="18"/>
      <c r="L22" s="44">
        <f>SUM(F22:K22)</f>
        <v>0</v>
      </c>
      <c r="M22" s="45">
        <f>E22*L22</f>
        <v>0</v>
      </c>
    </row>
    <row r="23" spans="1:13" x14ac:dyDescent="0.2">
      <c r="B23" s="42" t="s">
        <v>47</v>
      </c>
      <c r="C23" s="10"/>
      <c r="D23" s="43"/>
      <c r="E23" s="11"/>
      <c r="F23" s="18"/>
      <c r="G23" s="18"/>
      <c r="H23" s="18"/>
      <c r="I23" s="18"/>
      <c r="J23" s="18"/>
      <c r="K23" s="18"/>
      <c r="L23" s="44">
        <f>SUM(F23:K23)</f>
        <v>0</v>
      </c>
      <c r="M23" s="45">
        <f>E23*L23</f>
        <v>0</v>
      </c>
    </row>
    <row r="24" spans="1:13" x14ac:dyDescent="0.2">
      <c r="A24" s="16">
        <v>3000</v>
      </c>
      <c r="B24" s="42" t="s">
        <v>36</v>
      </c>
      <c r="C24" s="10"/>
      <c r="D24" s="43"/>
      <c r="E24" s="11"/>
      <c r="F24" s="126">
        <v>0</v>
      </c>
      <c r="G24" s="126">
        <v>0</v>
      </c>
      <c r="H24" s="18"/>
      <c r="I24" s="18"/>
      <c r="J24" s="18"/>
      <c r="K24" s="18"/>
      <c r="L24" s="44">
        <f>SUM(F24:K24)</f>
        <v>0</v>
      </c>
      <c r="M24" s="45">
        <f>E24*L24</f>
        <v>0</v>
      </c>
    </row>
    <row r="25" spans="1:13" x14ac:dyDescent="0.2">
      <c r="B25" s="80" t="s">
        <v>49</v>
      </c>
      <c r="C25" s="81"/>
      <c r="D25" s="82"/>
      <c r="E25" s="83"/>
      <c r="F25" s="84"/>
      <c r="G25" s="84"/>
      <c r="H25" s="84"/>
      <c r="I25" s="84"/>
      <c r="J25" s="84"/>
      <c r="K25" s="84"/>
      <c r="L25" s="44">
        <f>SUM(F25:K25)</f>
        <v>0</v>
      </c>
      <c r="M25" s="45">
        <f>E25*L25</f>
        <v>0</v>
      </c>
    </row>
    <row r="26" spans="1:13" s="46" customFormat="1" ht="13.5" x14ac:dyDescent="0.2">
      <c r="B26" s="47" t="s">
        <v>14</v>
      </c>
      <c r="C26" s="47"/>
      <c r="D26" s="48"/>
      <c r="E26" s="49"/>
      <c r="F26" s="50">
        <f t="shared" ref="F26:L26" si="0">SUM(F22:F25)</f>
        <v>0</v>
      </c>
      <c r="G26" s="50">
        <f t="shared" si="0"/>
        <v>0</v>
      </c>
      <c r="H26" s="50">
        <f t="shared" si="0"/>
        <v>0</v>
      </c>
      <c r="I26" s="50">
        <f t="shared" si="0"/>
        <v>0</v>
      </c>
      <c r="J26" s="50">
        <f t="shared" si="0"/>
        <v>0</v>
      </c>
      <c r="K26" s="50">
        <f t="shared" si="0"/>
        <v>0</v>
      </c>
      <c r="L26" s="51">
        <f t="shared" si="0"/>
        <v>0</v>
      </c>
      <c r="M26" s="52">
        <f>SUM(M22:M25)</f>
        <v>0</v>
      </c>
    </row>
    <row r="27" spans="1:13" s="46" customFormat="1" ht="6" customHeight="1" x14ac:dyDescent="0.2">
      <c r="B27" s="53"/>
      <c r="C27" s="53"/>
      <c r="D27" s="53"/>
      <c r="E27" s="53"/>
      <c r="F27" s="54"/>
      <c r="G27" s="54"/>
      <c r="H27" s="55"/>
      <c r="I27" s="54"/>
      <c r="J27" s="54"/>
      <c r="K27" s="54"/>
      <c r="L27" s="56"/>
      <c r="M27" s="56"/>
    </row>
    <row r="28" spans="1:13" x14ac:dyDescent="0.2">
      <c r="B28" s="28" t="s">
        <v>30</v>
      </c>
      <c r="C28" s="28"/>
      <c r="D28" s="29" t="s">
        <v>10</v>
      </c>
      <c r="E28" s="30" t="s">
        <v>21</v>
      </c>
      <c r="F28" s="31"/>
      <c r="G28" s="31"/>
      <c r="H28" s="31"/>
      <c r="I28" s="31"/>
      <c r="J28" s="31"/>
      <c r="K28" s="31"/>
      <c r="L28" s="32"/>
      <c r="M28" s="32"/>
    </row>
    <row r="29" spans="1:13" x14ac:dyDescent="0.2">
      <c r="B29" s="33" t="s">
        <v>11</v>
      </c>
      <c r="C29" s="33" t="s">
        <v>12</v>
      </c>
      <c r="D29" s="34"/>
      <c r="E29" s="35" t="s">
        <v>13</v>
      </c>
      <c r="F29" s="36"/>
      <c r="G29" s="36"/>
      <c r="H29" s="36"/>
      <c r="I29" s="36"/>
      <c r="J29" s="36"/>
      <c r="K29" s="36"/>
      <c r="L29" s="37"/>
      <c r="M29" s="37"/>
    </row>
    <row r="30" spans="1:13" x14ac:dyDescent="0.2">
      <c r="A30" s="16">
        <v>300</v>
      </c>
      <c r="B30" s="43" t="s">
        <v>51</v>
      </c>
      <c r="C30" s="10"/>
      <c r="D30" s="10"/>
      <c r="E30" s="11"/>
      <c r="F30" s="18"/>
      <c r="G30" s="18"/>
      <c r="H30" s="18"/>
      <c r="I30" s="18"/>
      <c r="J30" s="18"/>
      <c r="K30" s="18"/>
      <c r="L30" s="44">
        <f t="shared" ref="L30:L36" si="1">SUM(F30:K30)</f>
        <v>0</v>
      </c>
      <c r="M30" s="45">
        <f t="shared" ref="M30:M36" si="2">E30*L30</f>
        <v>0</v>
      </c>
    </row>
    <row r="31" spans="1:13" x14ac:dyDescent="0.2">
      <c r="B31" s="10"/>
      <c r="C31" s="10"/>
      <c r="D31" s="10"/>
      <c r="E31" s="11"/>
      <c r="F31" s="18"/>
      <c r="G31" s="18"/>
      <c r="H31" s="18"/>
      <c r="I31" s="18"/>
      <c r="J31" s="18"/>
      <c r="K31" s="18"/>
      <c r="L31" s="44">
        <f t="shared" si="1"/>
        <v>0</v>
      </c>
      <c r="M31" s="45">
        <f t="shared" si="2"/>
        <v>0</v>
      </c>
    </row>
    <row r="32" spans="1:13" x14ac:dyDescent="0.2">
      <c r="B32" s="10"/>
      <c r="C32" s="10"/>
      <c r="D32" s="10"/>
      <c r="E32" s="11"/>
      <c r="F32" s="18"/>
      <c r="G32" s="18"/>
      <c r="H32" s="18"/>
      <c r="I32" s="18"/>
      <c r="J32" s="18"/>
      <c r="K32" s="18"/>
      <c r="L32" s="44">
        <f t="shared" si="1"/>
        <v>0</v>
      </c>
      <c r="M32" s="45">
        <f t="shared" si="2"/>
        <v>0</v>
      </c>
    </row>
    <row r="33" spans="2:14" x14ac:dyDescent="0.2">
      <c r="B33" s="10"/>
      <c r="C33" s="10"/>
      <c r="D33" s="10"/>
      <c r="E33" s="11"/>
      <c r="F33" s="18"/>
      <c r="G33" s="18"/>
      <c r="H33" s="18"/>
      <c r="I33" s="18"/>
      <c r="J33" s="18"/>
      <c r="K33" s="18"/>
      <c r="L33" s="44">
        <f t="shared" si="1"/>
        <v>0</v>
      </c>
      <c r="M33" s="45">
        <f t="shared" si="2"/>
        <v>0</v>
      </c>
    </row>
    <row r="34" spans="2:14" x14ac:dyDescent="0.2">
      <c r="B34" s="10"/>
      <c r="C34" s="10"/>
      <c r="D34" s="10"/>
      <c r="E34" s="11"/>
      <c r="F34" s="18"/>
      <c r="G34" s="18"/>
      <c r="H34" s="18"/>
      <c r="I34" s="18"/>
      <c r="J34" s="18"/>
      <c r="K34" s="18"/>
      <c r="L34" s="44">
        <f t="shared" si="1"/>
        <v>0</v>
      </c>
      <c r="M34" s="45">
        <f t="shared" si="2"/>
        <v>0</v>
      </c>
    </row>
    <row r="35" spans="2:14" x14ac:dyDescent="0.2">
      <c r="B35" s="10"/>
      <c r="C35" s="10"/>
      <c r="D35" s="10"/>
      <c r="E35" s="11"/>
      <c r="F35" s="18"/>
      <c r="G35" s="18"/>
      <c r="H35" s="18"/>
      <c r="I35" s="18"/>
      <c r="J35" s="18"/>
      <c r="K35" s="18"/>
      <c r="L35" s="44">
        <f t="shared" si="1"/>
        <v>0</v>
      </c>
      <c r="M35" s="45">
        <f t="shared" si="2"/>
        <v>0</v>
      </c>
    </row>
    <row r="36" spans="2:14" x14ac:dyDescent="0.2">
      <c r="B36" s="10"/>
      <c r="C36" s="10"/>
      <c r="D36" s="10"/>
      <c r="E36" s="11"/>
      <c r="F36" s="18"/>
      <c r="G36" s="18"/>
      <c r="H36" s="18"/>
      <c r="I36" s="18"/>
      <c r="J36" s="18"/>
      <c r="K36" s="18"/>
      <c r="L36" s="44">
        <f t="shared" si="1"/>
        <v>0</v>
      </c>
      <c r="M36" s="45">
        <f t="shared" si="2"/>
        <v>0</v>
      </c>
    </row>
    <row r="37" spans="2:14" s="46" customFormat="1" ht="13.5" x14ac:dyDescent="0.2">
      <c r="B37" s="47" t="s">
        <v>31</v>
      </c>
      <c r="C37" s="47"/>
      <c r="D37" s="48"/>
      <c r="E37" s="49"/>
      <c r="F37" s="50">
        <f t="shared" ref="F37:M37" si="3">SUM(F30:F36)</f>
        <v>0</v>
      </c>
      <c r="G37" s="50">
        <f t="shared" si="3"/>
        <v>0</v>
      </c>
      <c r="H37" s="50">
        <f t="shared" si="3"/>
        <v>0</v>
      </c>
      <c r="I37" s="50">
        <f t="shared" si="3"/>
        <v>0</v>
      </c>
      <c r="J37" s="50">
        <f t="shared" si="3"/>
        <v>0</v>
      </c>
      <c r="K37" s="50">
        <f t="shared" si="3"/>
        <v>0</v>
      </c>
      <c r="L37" s="51">
        <f t="shared" si="3"/>
        <v>0</v>
      </c>
      <c r="M37" s="52">
        <f t="shared" si="3"/>
        <v>0</v>
      </c>
    </row>
    <row r="38" spans="2:14" s="46" customFormat="1" ht="6" customHeight="1" x14ac:dyDescent="0.2">
      <c r="B38" s="53"/>
      <c r="C38" s="53"/>
      <c r="D38" s="53"/>
      <c r="E38" s="53"/>
      <c r="F38" s="54"/>
      <c r="G38" s="54"/>
      <c r="H38" s="55"/>
      <c r="I38" s="55"/>
      <c r="J38" s="55"/>
      <c r="K38" s="55"/>
      <c r="L38" s="56"/>
      <c r="M38" s="56"/>
    </row>
    <row r="39" spans="2:14" s="46" customFormat="1" ht="13.5" x14ac:dyDescent="0.2">
      <c r="B39" s="57" t="s">
        <v>29</v>
      </c>
      <c r="C39" s="58"/>
      <c r="D39" s="58"/>
      <c r="E39" s="58"/>
      <c r="F39" s="59">
        <f t="shared" ref="F39:L39" si="4">F26+F37</f>
        <v>0</v>
      </c>
      <c r="G39" s="59">
        <f t="shared" si="4"/>
        <v>0</v>
      </c>
      <c r="H39" s="59">
        <f t="shared" si="4"/>
        <v>0</v>
      </c>
      <c r="I39" s="59">
        <f t="shared" si="4"/>
        <v>0</v>
      </c>
      <c r="J39" s="59">
        <f t="shared" si="4"/>
        <v>0</v>
      </c>
      <c r="K39" s="59">
        <f t="shared" si="4"/>
        <v>0</v>
      </c>
      <c r="L39" s="60">
        <f t="shared" si="4"/>
        <v>0</v>
      </c>
      <c r="M39" s="61">
        <f>SUM(M26)+M37</f>
        <v>0</v>
      </c>
    </row>
    <row r="40" spans="2:14" s="46" customFormat="1" ht="13.5" x14ac:dyDescent="0.2">
      <c r="B40" s="62" t="s">
        <v>22</v>
      </c>
      <c r="C40" s="62"/>
      <c r="D40" s="62"/>
      <c r="E40" s="62"/>
      <c r="F40" s="63">
        <v>750</v>
      </c>
      <c r="G40" s="63">
        <v>250</v>
      </c>
      <c r="H40" s="63">
        <v>550</v>
      </c>
      <c r="I40" s="63">
        <v>750</v>
      </c>
      <c r="J40" s="63">
        <v>750</v>
      </c>
      <c r="K40" s="63">
        <v>150</v>
      </c>
      <c r="L40" s="64">
        <f>SUM(F40:K40)</f>
        <v>3200</v>
      </c>
      <c r="M40" s="65"/>
    </row>
    <row r="41" spans="2:14" s="46" customFormat="1" x14ac:dyDescent="0.2">
      <c r="B41" s="62" t="s">
        <v>23</v>
      </c>
      <c r="C41" s="62"/>
      <c r="D41" s="62"/>
      <c r="E41" s="62"/>
      <c r="F41" s="66" t="str">
        <f>IF(F39=F40,"i.O.","nicht i.O.")</f>
        <v>nicht i.O.</v>
      </c>
      <c r="G41" s="66" t="str">
        <f>IF(G39=G40,"i.O.","nicht i.O.")</f>
        <v>nicht i.O.</v>
      </c>
      <c r="H41" s="66" t="str">
        <f t="shared" ref="H41:I41" si="5">IF(H39=H40,"i.O.","nicht i.O.")</f>
        <v>nicht i.O.</v>
      </c>
      <c r="I41" s="66" t="str">
        <f t="shared" si="5"/>
        <v>nicht i.O.</v>
      </c>
      <c r="J41" s="66" t="str">
        <f>IF(J39=J40,"i.O.","nicht i.O.")</f>
        <v>nicht i.O.</v>
      </c>
      <c r="K41" s="66" t="str">
        <f>IF(K39=K40,"i.O.","nicht i.O.")</f>
        <v>nicht i.O.</v>
      </c>
      <c r="L41" s="67" t="str">
        <f t="shared" ref="L41" si="6">IF(L39=L40,"i.O.","nicht i.O.")</f>
        <v>nicht i.O.</v>
      </c>
      <c r="M41" s="65"/>
    </row>
    <row r="42" spans="2:14" s="46" customFormat="1" ht="15" x14ac:dyDescent="0.25">
      <c r="B42" s="121" t="s">
        <v>50</v>
      </c>
      <c r="C42" s="127"/>
      <c r="D42" s="127"/>
      <c r="E42" s="127"/>
      <c r="F42" s="68">
        <v>0</v>
      </c>
      <c r="G42" s="68">
        <v>2000</v>
      </c>
      <c r="H42" s="68">
        <v>500</v>
      </c>
      <c r="I42" s="68">
        <v>1200</v>
      </c>
      <c r="J42" s="68">
        <v>2000</v>
      </c>
      <c r="K42" s="68">
        <v>1000</v>
      </c>
      <c r="L42" s="69"/>
      <c r="M42" s="70">
        <f>SUM(F42:K42)</f>
        <v>6700</v>
      </c>
    </row>
    <row r="43" spans="2:14" x14ac:dyDescent="0.2">
      <c r="C43" s="71"/>
      <c r="N43" s="46"/>
    </row>
    <row r="44" spans="2:14" ht="27.6" customHeight="1" x14ac:dyDescent="0.2">
      <c r="B44" s="110" t="s">
        <v>15</v>
      </c>
      <c r="C44" s="110"/>
      <c r="D44" s="110"/>
      <c r="E44" s="110"/>
      <c r="F44" s="110"/>
      <c r="G44" s="110"/>
      <c r="H44" s="110"/>
      <c r="I44" s="110"/>
      <c r="J44" s="110"/>
      <c r="K44" s="110"/>
      <c r="L44" s="110"/>
      <c r="M44" s="110"/>
      <c r="N44" s="46"/>
    </row>
    <row r="45" spans="2:14" x14ac:dyDescent="0.2">
      <c r="C45" s="71"/>
      <c r="F45" s="72"/>
      <c r="G45" s="72"/>
      <c r="H45" s="72"/>
      <c r="I45" s="72"/>
      <c r="J45" s="72"/>
      <c r="K45" s="72"/>
      <c r="L45" s="72"/>
      <c r="M45" s="72"/>
      <c r="N45" s="53"/>
    </row>
    <row r="46" spans="2:14" ht="15" customHeight="1" x14ac:dyDescent="0.2">
      <c r="B46" s="16" t="s">
        <v>16</v>
      </c>
      <c r="C46" s="16" t="s">
        <v>24</v>
      </c>
      <c r="F46" s="78"/>
      <c r="G46" s="78"/>
      <c r="H46" s="78"/>
      <c r="I46" s="78"/>
      <c r="J46" s="105" t="s">
        <v>32</v>
      </c>
      <c r="K46" s="128"/>
      <c r="L46" s="128"/>
      <c r="M46" s="129"/>
      <c r="N46" s="72"/>
    </row>
    <row r="47" spans="2:14" ht="15.6" customHeight="1" x14ac:dyDescent="0.25">
      <c r="B47" s="115"/>
      <c r="C47" s="117"/>
      <c r="D47" s="73"/>
      <c r="F47" s="76"/>
      <c r="G47" s="76"/>
      <c r="H47" s="76"/>
      <c r="I47" s="76"/>
      <c r="J47" s="106" t="s">
        <v>34</v>
      </c>
      <c r="K47" s="130"/>
      <c r="L47" s="119" t="s">
        <v>9</v>
      </c>
      <c r="M47" s="130"/>
      <c r="N47" s="72"/>
    </row>
    <row r="48" spans="2:14" ht="15.6" customHeight="1" x14ac:dyDescent="0.2">
      <c r="B48" s="116"/>
      <c r="C48" s="118"/>
      <c r="D48" s="73"/>
      <c r="F48" s="89"/>
      <c r="G48" s="89"/>
      <c r="H48" s="89"/>
      <c r="I48" s="89"/>
      <c r="J48" s="107" t="s">
        <v>40</v>
      </c>
      <c r="K48" s="130"/>
      <c r="L48" s="104">
        <f>(F22*E22)+(F23*E23)+(F24*E24)+(E25*F25)+(F30*E30)+(F31*E31)+(F32*E32)+(F33*E33)+(F34*E34)+(F35*E35)+(F36*E36)+F42</f>
        <v>0</v>
      </c>
      <c r="M48" s="130"/>
      <c r="N48" s="72"/>
    </row>
    <row r="49" spans="2:14" ht="15.6" customHeight="1" x14ac:dyDescent="0.2">
      <c r="B49" s="116"/>
      <c r="C49" s="118"/>
      <c r="D49" s="73"/>
      <c r="F49" s="89"/>
      <c r="G49" s="89"/>
      <c r="H49" s="89"/>
      <c r="I49" s="89"/>
      <c r="J49" s="107" t="s">
        <v>41</v>
      </c>
      <c r="K49" s="130"/>
      <c r="L49" s="104">
        <f>(G22*E22)+(G23*E23)+(G24*E24)+(E25*G25)+(G30*E30)+(G31*E31)+(G32*E32)+(G33*E33)+(G34*E34)+(G35*E35)+(G36*E36)+G42</f>
        <v>2000</v>
      </c>
      <c r="M49" s="130"/>
      <c r="N49" s="72"/>
    </row>
    <row r="50" spans="2:14" ht="15.6" customHeight="1" x14ac:dyDescent="0.2">
      <c r="B50" s="17"/>
      <c r="C50" s="12"/>
      <c r="D50" s="74"/>
      <c r="F50" s="89"/>
      <c r="G50" s="89"/>
      <c r="H50" s="89"/>
      <c r="I50" s="89"/>
      <c r="J50" s="107" t="s">
        <v>33</v>
      </c>
      <c r="K50" s="130"/>
      <c r="L50" s="104">
        <f>(H22*E22)+(H23*E23)+(H24*E24)+(E25*H25)+(H30*E30)+(H31*E31)+(H32*E32)+(H33*E33)+(H34*E34)+(H35*E35)+(H36*E36)+H42</f>
        <v>500</v>
      </c>
      <c r="M50" s="130"/>
      <c r="N50" s="72"/>
    </row>
    <row r="51" spans="2:14" ht="15.6" customHeight="1" x14ac:dyDescent="0.2">
      <c r="B51" s="17"/>
      <c r="C51" s="103" t="s">
        <v>17</v>
      </c>
      <c r="D51" s="111"/>
      <c r="E51" s="46"/>
      <c r="F51" s="89"/>
      <c r="G51" s="89"/>
      <c r="H51" s="89"/>
      <c r="I51" s="89"/>
      <c r="J51" s="107" t="s">
        <v>42</v>
      </c>
      <c r="K51" s="130"/>
      <c r="L51" s="104">
        <f>(I22*E22)+(I23*E23)+(I24*E24)+(E25*I25)+(I30*E30)+(I31*E31)+(I32*E32)+(I33*E33)+(I34*E34)+(I35*E35)+(I36*E36)+I42</f>
        <v>1200</v>
      </c>
      <c r="M51" s="130"/>
      <c r="N51" s="72"/>
    </row>
    <row r="52" spans="2:14" ht="15.6" customHeight="1" x14ac:dyDescent="0.2">
      <c r="B52" s="17"/>
      <c r="C52" s="103"/>
      <c r="D52" s="86"/>
      <c r="E52" s="46"/>
      <c r="F52" s="89"/>
      <c r="G52" s="89"/>
      <c r="H52" s="89"/>
      <c r="I52" s="89"/>
      <c r="J52" s="107" t="s">
        <v>43</v>
      </c>
      <c r="K52" s="130"/>
      <c r="L52" s="104">
        <f>(J22*E22)+(J23*E23)+(J24*E24)+(E25*J25)+(J30*E30)+(J31*E31)+(J32*E32)+(J33*E33)+(J34*E34)+(J35*E35)+(J36*E36)+J42</f>
        <v>2000</v>
      </c>
      <c r="M52" s="130"/>
      <c r="N52" s="72"/>
    </row>
    <row r="53" spans="2:14" ht="15.6" customHeight="1" x14ac:dyDescent="0.2">
      <c r="B53" s="17"/>
      <c r="C53" s="123"/>
      <c r="D53" s="86"/>
      <c r="E53" s="46"/>
      <c r="F53" s="89"/>
      <c r="G53" s="89"/>
      <c r="H53" s="89"/>
      <c r="I53" s="89"/>
      <c r="J53" s="107" t="s">
        <v>44</v>
      </c>
      <c r="K53" s="130"/>
      <c r="L53" s="104">
        <f>(K22*E22)+(K23*E23)+(K24*E24)+(E25*K25)+(K30*E30)+(K31*E31)+(K32*E32)+(K33*E33)+(K34*E34)+(K35*E35)+(K36*E36)+K42</f>
        <v>1000</v>
      </c>
      <c r="M53" s="130"/>
      <c r="N53" s="72"/>
    </row>
    <row r="54" spans="2:14" ht="15.6" customHeight="1" x14ac:dyDescent="0.25">
      <c r="B54" s="17"/>
      <c r="C54" s="131"/>
      <c r="D54" s="88"/>
      <c r="F54" s="76"/>
      <c r="G54" s="76"/>
      <c r="H54" s="76"/>
      <c r="I54" s="76"/>
      <c r="J54" s="120" t="s">
        <v>20</v>
      </c>
      <c r="K54" s="130"/>
      <c r="L54" s="102">
        <f>L48+L49+L50+L51+L52+L53</f>
        <v>6700</v>
      </c>
      <c r="M54" s="130"/>
      <c r="N54" s="72"/>
    </row>
    <row r="55" spans="2:14" ht="15.6" customHeight="1" x14ac:dyDescent="0.2">
      <c r="B55" s="17"/>
      <c r="C55" s="12"/>
      <c r="D55" s="74"/>
      <c r="F55" s="101"/>
      <c r="G55" s="101"/>
      <c r="H55" s="101"/>
      <c r="I55" s="101"/>
      <c r="J55" s="89"/>
      <c r="K55" s="89"/>
      <c r="L55" s="100"/>
      <c r="M55" s="100"/>
      <c r="N55" s="72"/>
    </row>
    <row r="56" spans="2:14" ht="15.6" customHeight="1" x14ac:dyDescent="0.25">
      <c r="C56" s="103" t="s">
        <v>17</v>
      </c>
      <c r="D56" s="111"/>
      <c r="F56" s="76"/>
      <c r="G56" s="76"/>
      <c r="H56" s="76"/>
      <c r="I56" s="76"/>
      <c r="J56" s="76"/>
      <c r="K56" s="76"/>
      <c r="L56" s="77"/>
      <c r="M56" s="76"/>
      <c r="N56" s="72"/>
    </row>
    <row r="57" spans="2:14" ht="15.95" customHeight="1" x14ac:dyDescent="0.2">
      <c r="C57" s="85"/>
      <c r="D57" s="86"/>
      <c r="F57" s="72"/>
      <c r="G57" s="72"/>
      <c r="H57" s="53"/>
      <c r="I57" s="72"/>
      <c r="J57" s="72"/>
      <c r="K57" s="72"/>
      <c r="L57" s="75"/>
      <c r="M57" s="75"/>
      <c r="N57" s="72"/>
    </row>
    <row r="58" spans="2:14" x14ac:dyDescent="0.2">
      <c r="F58" s="72"/>
      <c r="G58" s="72"/>
      <c r="H58" s="72"/>
      <c r="I58" s="72"/>
      <c r="J58" s="72"/>
      <c r="K58" s="72"/>
      <c r="L58" s="72"/>
      <c r="M58" s="72"/>
      <c r="N58" s="72"/>
    </row>
  </sheetData>
  <sheetProtection algorithmName="SHA-512" hashValue="aVY5HXDaWDmT3GofQF9kv+qY5Xp/IqSpxZEKgMiszJFC3cz5BibId8RLU88TSc8R49Es+zLi0qdgcZgilKOqbg==" saltValue="VsvoGFBhlFJBwlECTeLUHQ==" spinCount="100000" sheet="1" objects="1" scenarios="1"/>
  <mergeCells count="37">
    <mergeCell ref="C56:D56"/>
    <mergeCell ref="H14:I14"/>
    <mergeCell ref="B8:M8"/>
    <mergeCell ref="B9:M9"/>
    <mergeCell ref="B47:B49"/>
    <mergeCell ref="C47:C49"/>
    <mergeCell ref="L51:M51"/>
    <mergeCell ref="L47:M47"/>
    <mergeCell ref="L48:M48"/>
    <mergeCell ref="L49:M49"/>
    <mergeCell ref="L50:M50"/>
    <mergeCell ref="J50:K50"/>
    <mergeCell ref="J51:K51"/>
    <mergeCell ref="J53:K53"/>
    <mergeCell ref="J54:K54"/>
    <mergeCell ref="B42:E42"/>
    <mergeCell ref="B5:M5"/>
    <mergeCell ref="F17:K17"/>
    <mergeCell ref="L55:M55"/>
    <mergeCell ref="F55:I55"/>
    <mergeCell ref="L54:M54"/>
    <mergeCell ref="C52:C54"/>
    <mergeCell ref="L52:M52"/>
    <mergeCell ref="L53:M53"/>
    <mergeCell ref="J46:M46"/>
    <mergeCell ref="J47:K47"/>
    <mergeCell ref="J48:K48"/>
    <mergeCell ref="J49:K49"/>
    <mergeCell ref="L17:M17"/>
    <mergeCell ref="B44:M44"/>
    <mergeCell ref="C51:D51"/>
    <mergeCell ref="J52:K52"/>
    <mergeCell ref="J12:L12"/>
    <mergeCell ref="J13:M13"/>
    <mergeCell ref="C12:E12"/>
    <mergeCell ref="C13:E13"/>
    <mergeCell ref="C14:E14"/>
  </mergeCells>
  <conditionalFormatting sqref="C50 C55 B47 C22:K25">
    <cfRule type="cellIs" dxfId="19" priority="25" stopIfTrue="1" operator="lessThanOrEqual">
      <formula>0</formula>
    </cfRule>
  </conditionalFormatting>
  <conditionalFormatting sqref="D12:D14">
    <cfRule type="cellIs" dxfId="18" priority="21" stopIfTrue="1" operator="lessThanOrEqual">
      <formula>0</formula>
    </cfRule>
  </conditionalFormatting>
  <conditionalFormatting sqref="C12:C14">
    <cfRule type="cellIs" dxfId="17" priority="22" stopIfTrue="1" operator="lessThanOrEqual">
      <formula>0</formula>
    </cfRule>
  </conditionalFormatting>
  <conditionalFormatting sqref="F41 H41:I41">
    <cfRule type="cellIs" dxfId="16" priority="20" operator="equal">
      <formula>"nicht i.O."</formula>
    </cfRule>
  </conditionalFormatting>
  <conditionalFormatting sqref="L41">
    <cfRule type="cellIs" dxfId="15" priority="19" operator="equal">
      <formula>"nicht i.O."</formula>
    </cfRule>
  </conditionalFormatting>
  <conditionalFormatting sqref="C30:K36">
    <cfRule type="cellIs" dxfId="14" priority="17" stopIfTrue="1" operator="lessThanOrEqual">
      <formula>0</formula>
    </cfRule>
  </conditionalFormatting>
  <conditionalFormatting sqref="B31">
    <cfRule type="cellIs" dxfId="13" priority="15" stopIfTrue="1" operator="lessThanOrEqual">
      <formula>0</formula>
    </cfRule>
  </conditionalFormatting>
  <conditionalFormatting sqref="B32">
    <cfRule type="cellIs" dxfId="12" priority="14" stopIfTrue="1" operator="lessThanOrEqual">
      <formula>0</formula>
    </cfRule>
  </conditionalFormatting>
  <conditionalFormatting sqref="B34">
    <cfRule type="cellIs" dxfId="11" priority="12" stopIfTrue="1" operator="lessThanOrEqual">
      <formula>0</formula>
    </cfRule>
  </conditionalFormatting>
  <conditionalFormatting sqref="B35">
    <cfRule type="cellIs" dxfId="10" priority="11" stopIfTrue="1" operator="lessThanOrEqual">
      <formula>0</formula>
    </cfRule>
  </conditionalFormatting>
  <conditionalFormatting sqref="B36">
    <cfRule type="cellIs" dxfId="9" priority="10" stopIfTrue="1" operator="lessThanOrEqual">
      <formula>0</formula>
    </cfRule>
  </conditionalFormatting>
  <conditionalFormatting sqref="B31">
    <cfRule type="cellIs" dxfId="8" priority="9" stopIfTrue="1" operator="lessThanOrEqual">
      <formula>0</formula>
    </cfRule>
  </conditionalFormatting>
  <conditionalFormatting sqref="B32">
    <cfRule type="cellIs" dxfId="7" priority="8" stopIfTrue="1" operator="lessThanOrEqual">
      <formula>0</formula>
    </cfRule>
  </conditionalFormatting>
  <conditionalFormatting sqref="B33">
    <cfRule type="cellIs" dxfId="6" priority="7" stopIfTrue="1" operator="lessThanOrEqual">
      <formula>0</formula>
    </cfRule>
  </conditionalFormatting>
  <conditionalFormatting sqref="B33">
    <cfRule type="cellIs" dxfId="5" priority="6" stopIfTrue="1" operator="lessThanOrEqual">
      <formula>0</formula>
    </cfRule>
  </conditionalFormatting>
  <conditionalFormatting sqref="G41">
    <cfRule type="cellIs" dxfId="4" priority="5" operator="equal">
      <formula>"nicht i.O."</formula>
    </cfRule>
  </conditionalFormatting>
  <conditionalFormatting sqref="J41">
    <cfRule type="cellIs" dxfId="3" priority="4" operator="equal">
      <formula>"nicht i.O."</formula>
    </cfRule>
  </conditionalFormatting>
  <conditionalFormatting sqref="K41">
    <cfRule type="cellIs" dxfId="2" priority="3" operator="equal">
      <formula>"nicht i.O."</formula>
    </cfRule>
  </conditionalFormatting>
  <conditionalFormatting sqref="B30">
    <cfRule type="cellIs" dxfId="1" priority="2" stopIfTrue="1" operator="lessThanOrEqual">
      <formula>0</formula>
    </cfRule>
  </conditionalFormatting>
  <conditionalFormatting sqref="B30">
    <cfRule type="cellIs" dxfId="0" priority="1" stopIfTrue="1" operator="lessThanOrEqual">
      <formula>0</formula>
    </cfRule>
  </conditionalFormatting>
  <pageMargins left="0.70866141732283472" right="0.70866141732283472" top="0.39370078740157483" bottom="0.39370078740157483" header="0.39370078740157483" footer="0.27559055118110237"/>
  <pageSetup paperSize="9" scale="67"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Angebotsraster</vt:lpstr>
    </vt:vector>
  </TitlesOfParts>
  <Company>Stadt Zürich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 Ziegler (vbzmziegl)</dc:creator>
  <cp:lastModifiedBy>Ziegler Men (VBZ)</cp:lastModifiedBy>
  <cp:lastPrinted>2019-10-03T07:56:22Z</cp:lastPrinted>
  <dcterms:created xsi:type="dcterms:W3CDTF">2017-12-05T15:20:47Z</dcterms:created>
  <dcterms:modified xsi:type="dcterms:W3CDTF">2019-10-29T15:46:38Z</dcterms:modified>
</cp:coreProperties>
</file>